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ciencesin.sharepoint.com/sites/OrlandoProjects/Shared Documents/1-2133/1-2133-033/5_deliverables/2020 FDEP STAR Update/BMAPs/Lake Jessup/FM 437931-1-52-01/"/>
    </mc:Choice>
  </mc:AlternateContent>
  <xr:revisionPtr revIDLastSave="162" documentId="13_ncr:1_{3770DEA8-256A-40BC-9870-058AF792188A}" xr6:coauthVersionLast="45" xr6:coauthVersionMax="45" xr10:uidLastSave="{ED20A990-EABD-4A76-AA48-194C67E460BC}"/>
  <bookViews>
    <workbookView xWindow="-120" yWindow="-120" windowWidth="29040" windowHeight="15840" xr2:uid="{EFF77DCC-3B39-4929-B108-1AECD07F5816}"/>
  </bookViews>
  <sheets>
    <sheet name="POND 1A" sheetId="1" r:id="rId1"/>
    <sheet name="POND 1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L5" i="2" s="1"/>
  <c r="K5" i="2"/>
  <c r="H6" i="2"/>
  <c r="K6" i="2"/>
  <c r="L6" i="2"/>
  <c r="H7" i="2"/>
  <c r="K7" i="2" s="1"/>
  <c r="H8" i="2"/>
  <c r="K8" i="2"/>
  <c r="L8" i="2"/>
  <c r="O9" i="2"/>
  <c r="O10" i="2"/>
  <c r="C17" i="2"/>
  <c r="D19" i="2" s="1"/>
  <c r="O5" i="2" s="1"/>
  <c r="D17" i="2"/>
  <c r="E24" i="2"/>
  <c r="E25" i="2"/>
  <c r="P5" i="2" s="1"/>
  <c r="E26" i="2"/>
  <c r="E27" i="2"/>
  <c r="E28" i="2"/>
  <c r="Q5" i="2" l="1"/>
  <c r="P8" i="2" s="1"/>
  <c r="K9" i="2"/>
  <c r="L7" i="2"/>
  <c r="L9" i="2" s="1"/>
  <c r="P5" i="1"/>
  <c r="E27" i="1"/>
  <c r="E28" i="1" s="1"/>
  <c r="P9" i="2" l="1"/>
  <c r="Q9" i="2" s="1"/>
  <c r="P10" i="2"/>
  <c r="Q10" i="2" s="1"/>
  <c r="E24" i="1"/>
  <c r="E25" i="1" s="1"/>
  <c r="E26" i="1" s="1"/>
  <c r="D17" i="1" l="1"/>
  <c r="C17" i="1"/>
  <c r="D19" i="1" l="1"/>
  <c r="O5" i="1" s="1"/>
  <c r="O10" i="1" l="1"/>
  <c r="O9" i="1"/>
  <c r="Q5" i="1"/>
  <c r="P8" i="1" s="1"/>
  <c r="P10" i="1" s="1"/>
  <c r="H8" i="1"/>
  <c r="H7" i="1"/>
  <c r="H6" i="1"/>
  <c r="H5" i="1"/>
  <c r="K8" i="1" l="1"/>
  <c r="L8" i="1"/>
  <c r="K7" i="1"/>
  <c r="L7" i="1"/>
  <c r="L6" i="1"/>
  <c r="K6" i="1"/>
  <c r="K5" i="1"/>
  <c r="L5" i="1"/>
  <c r="P9" i="1"/>
  <c r="L9" i="1" l="1"/>
  <c r="Q10" i="1" s="1"/>
  <c r="K9" i="1"/>
  <c r="Q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Esteban Lopez</author>
  </authors>
  <commentList>
    <comment ref="O5" authorId="0" shapeId="0" xr:uid="{596A7187-DAA8-4BA0-9D6E-E793007DEC9B}">
      <text>
        <r>
          <rPr>
            <b/>
            <sz val="9"/>
            <color indexed="81"/>
            <rFont val="Tahoma"/>
            <family val="2"/>
          </rPr>
          <t>Esteban Lopez:</t>
        </r>
        <r>
          <rPr>
            <sz val="9"/>
            <color indexed="81"/>
            <rFont val="Tahoma"/>
            <family val="2"/>
          </rPr>
          <t xml:space="preserve">
Recalculated since design consultant used coefficients associated with rational method to incorrectly calculate runoff volume.  Rational method is used to calculate peak discharge.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Esteban Lopez</author>
  </authors>
  <commentList>
    <comment ref="O5" authorId="0" shapeId="0" xr:uid="{596A7187-DAA8-4BA0-9D6E-E793007DEC9B}">
      <text>
        <r>
          <rPr>
            <b/>
            <sz val="9"/>
            <color indexed="81"/>
            <rFont val="Tahoma"/>
            <family val="2"/>
          </rPr>
          <t>Esteban Lopez:</t>
        </r>
        <r>
          <rPr>
            <sz val="9"/>
            <color indexed="81"/>
            <rFont val="Tahoma"/>
            <family val="2"/>
          </rPr>
          <t xml:space="preserve">
Recalculated since design consultant used coefficients associated with rational method to incorrectly calculate runoff volume.  Rational method is used to calculate peak discharge.</t>
        </r>
      </text>
    </comment>
  </commentList>
</comments>
</file>

<file path=xl/sharedStrings.xml><?xml version="1.0" encoding="utf-8"?>
<sst xmlns="http://schemas.openxmlformats.org/spreadsheetml/2006/main" count="73" uniqueCount="35">
  <si>
    <t>Landuse</t>
  </si>
  <si>
    <t>Area (ac)</t>
  </si>
  <si>
    <t>Runoff
Coefficient</t>
  </si>
  <si>
    <t>Rainfall
(inches)</t>
  </si>
  <si>
    <t>Curve
Number</t>
  </si>
  <si>
    <t>Runoff Volume
(ac-ft/yr)</t>
  </si>
  <si>
    <t>EMC TN
(mg/L)</t>
  </si>
  <si>
    <t>EMC TP
(mg/L)</t>
  </si>
  <si>
    <t>Gross TN
(lbs/yr)</t>
  </si>
  <si>
    <t>Gross TP
(lbs/yr)</t>
  </si>
  <si>
    <t>∑</t>
  </si>
  <si>
    <t>Min. Residence Time
(days)</t>
  </si>
  <si>
    <t>Residence Time
(days)</t>
  </si>
  <si>
    <t>Minimum PPV
(ac-ft)</t>
  </si>
  <si>
    <t>Total Phosphorus</t>
  </si>
  <si>
    <t>Total Nitrogen</t>
  </si>
  <si>
    <t>Residence Time</t>
  </si>
  <si>
    <t>Credits</t>
  </si>
  <si>
    <t>-</t>
  </si>
  <si>
    <t>Provided  PPV
(ac-ft)</t>
  </si>
  <si>
    <t>Percent Removal Efficiency Calculations</t>
  </si>
  <si>
    <t>DCIA
(%)</t>
  </si>
  <si>
    <t>Proposed Pavement</t>
  </si>
  <si>
    <t>Proposed Pervious/Grass Areas</t>
  </si>
  <si>
    <t>Proposed Pond/Berms</t>
  </si>
  <si>
    <t>Proposed Pond/Water</t>
  </si>
  <si>
    <t>Wet Season Precipitation, inches</t>
  </si>
  <si>
    <t>Wet Season Duration, days</t>
  </si>
  <si>
    <t>Basin Area, acres</t>
  </si>
  <si>
    <t>Design Detention Time, days</t>
  </si>
  <si>
    <t>Mean Annual Runoff Coefficient</t>
  </si>
  <si>
    <t>Permanent Pool Volume, ac-ft</t>
  </si>
  <si>
    <t>Stage (ft)</t>
  </si>
  <si>
    <t>Storage (ac-ft)</t>
  </si>
  <si>
    <t>NO CREDITS ASSIGNED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</si>
</sst>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2" fontId="0" fillId="0" borderId="6" xfId="0" applyNumberFormat="1" applyBorder="1" applyAlignment="1">
      <alignment horizontal="center"/>
    </xf>
    <xf numFmtId="0" fontId="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0" fontId="1" fillId="2" borderId="3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/>
    <xf numFmtId="0" fontId="1" fillId="0" borderId="19" xfId="0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1" fillId="0" borderId="23" xfId="0" applyFont="1" applyBorder="1"/>
    <xf numFmtId="164" fontId="0" fillId="0" borderId="0" xfId="0" applyNumberFormat="1"/>
    <xf numFmtId="0" fontId="0" fillId="3" borderId="7" xfId="0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5" fontId="0" fillId="3" borderId="22" xfId="0" applyNumberForma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25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0" borderId="21" xfId="0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3" borderId="25" xfId="0" applyNumberFormat="1" applyFill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3" borderId="0" xfId="0" applyNumberFormat="1" applyFill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FA74-56C9-4E5C-A407-0EBEAE7CAE67}">
  <dimension ref="B3:Q30"/>
  <sheetViews>
    <sheetView showGridLines="0" tabSelected="1" zoomScaleNormal="100" workbookViewId="0"/>
  </sheetViews>
  <sheetFormatPr defaultRowHeight="15" x14ac:dyDescent="0.25"/>
  <cols>
    <col min="2" max="2" width="30.8554687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4" max="14" width="19.85546875" bestFit="1" customWidth="1"/>
    <col min="15" max="15" width="13.85546875" bestFit="1" customWidth="1"/>
    <col min="16" max="16" width="13.140625" bestFit="1" customWidth="1"/>
    <col min="17" max="17" width="15.140625" bestFit="1" customWidth="1"/>
  </cols>
  <sheetData>
    <row r="3" spans="2:17" ht="15.75" thickBot="1" x14ac:dyDescent="0.3"/>
    <row r="4" spans="2:17" ht="32.25" customHeight="1" thickBot="1" x14ac:dyDescent="0.3">
      <c r="B4" s="8" t="s">
        <v>0</v>
      </c>
      <c r="C4" s="9" t="s">
        <v>1</v>
      </c>
      <c r="D4" s="10" t="s">
        <v>4</v>
      </c>
      <c r="E4" s="10" t="s">
        <v>21</v>
      </c>
      <c r="F4" s="10" t="s">
        <v>2</v>
      </c>
      <c r="G4" s="10" t="s">
        <v>3</v>
      </c>
      <c r="H4" s="10" t="s">
        <v>5</v>
      </c>
      <c r="I4" s="10" t="s">
        <v>6</v>
      </c>
      <c r="J4" s="10" t="s">
        <v>7</v>
      </c>
      <c r="K4" s="10" t="s">
        <v>8</v>
      </c>
      <c r="L4" s="11" t="s">
        <v>9</v>
      </c>
      <c r="N4" s="18" t="s">
        <v>11</v>
      </c>
      <c r="O4" s="10" t="s">
        <v>13</v>
      </c>
      <c r="P4" s="10" t="s">
        <v>19</v>
      </c>
      <c r="Q4" s="11" t="s">
        <v>12</v>
      </c>
    </row>
    <row r="5" spans="2:17" ht="15.75" thickBot="1" x14ac:dyDescent="0.3">
      <c r="B5" s="28" t="s">
        <v>22</v>
      </c>
      <c r="C5" s="29">
        <v>12.34</v>
      </c>
      <c r="D5" s="29">
        <v>98</v>
      </c>
      <c r="E5" s="29">
        <v>100</v>
      </c>
      <c r="F5" s="30">
        <v>0.80900000000000005</v>
      </c>
      <c r="G5" s="29">
        <v>51</v>
      </c>
      <c r="H5" s="30">
        <f>(G5/12)*C5*F5</f>
        <v>42.428005000000006</v>
      </c>
      <c r="I5" s="29">
        <v>1.37</v>
      </c>
      <c r="J5" s="30">
        <v>0.16700000000000001</v>
      </c>
      <c r="K5" s="31">
        <f>2.719361963*H5*I5</f>
        <v>158.06663105927416</v>
      </c>
      <c r="L5" s="32">
        <f>2.719361963*H5*J5</f>
        <v>19.267976194816629</v>
      </c>
      <c r="N5" s="16">
        <v>21</v>
      </c>
      <c r="O5" s="43">
        <f>D19</f>
        <v>3.6586341830065359</v>
      </c>
      <c r="P5" s="17">
        <f>E25</f>
        <v>4.7370000000000001</v>
      </c>
      <c r="Q5" s="19">
        <f>P5*(N5/O5)</f>
        <v>27.189654670053219</v>
      </c>
    </row>
    <row r="6" spans="2:17" ht="15.75" thickBot="1" x14ac:dyDescent="0.3">
      <c r="B6" s="2" t="s">
        <v>23</v>
      </c>
      <c r="C6" s="3">
        <v>9.58</v>
      </c>
      <c r="D6" s="3">
        <v>62.21</v>
      </c>
      <c r="E6" s="3">
        <v>0</v>
      </c>
      <c r="F6" s="4">
        <v>3.5000000000000003E-2</v>
      </c>
      <c r="G6" s="3">
        <v>51</v>
      </c>
      <c r="H6" s="4">
        <f t="shared" ref="H6:H8" si="0">(G6/12)*C6*F6</f>
        <v>1.4250250000000002</v>
      </c>
      <c r="I6" s="3">
        <v>1.5</v>
      </c>
      <c r="J6" s="4">
        <v>0.2</v>
      </c>
      <c r="K6" s="12">
        <f t="shared" ref="K6:K8" si="1">2.719361963*H6*I6</f>
        <v>5.8127381719861138</v>
      </c>
      <c r="L6" s="13">
        <f t="shared" ref="L6:L8" si="2">2.719361963*H6*J6</f>
        <v>0.77503175626481513</v>
      </c>
    </row>
    <row r="7" spans="2:17" ht="15.75" thickBot="1" x14ac:dyDescent="0.3">
      <c r="B7" s="2" t="s">
        <v>24</v>
      </c>
      <c r="C7" s="3">
        <v>0</v>
      </c>
      <c r="D7" s="3">
        <v>78</v>
      </c>
      <c r="E7" s="3">
        <v>0</v>
      </c>
      <c r="F7" s="4">
        <v>9.6000000000000002E-2</v>
      </c>
      <c r="G7" s="3">
        <v>51</v>
      </c>
      <c r="H7" s="4">
        <f t="shared" si="0"/>
        <v>0</v>
      </c>
      <c r="I7" s="3">
        <v>1.5</v>
      </c>
      <c r="J7" s="4">
        <v>0.2</v>
      </c>
      <c r="K7" s="12">
        <f t="shared" si="1"/>
        <v>0</v>
      </c>
      <c r="L7" s="13">
        <f t="shared" si="2"/>
        <v>0</v>
      </c>
      <c r="N7" s="57" t="s">
        <v>20</v>
      </c>
      <c r="O7" s="58"/>
      <c r="P7" s="59"/>
      <c r="Q7" s="22" t="s">
        <v>17</v>
      </c>
    </row>
    <row r="8" spans="2:17" ht="15.75" thickBot="1" x14ac:dyDescent="0.3">
      <c r="B8" s="5" t="s">
        <v>25</v>
      </c>
      <c r="C8" s="6">
        <v>0</v>
      </c>
      <c r="D8" s="6">
        <v>100</v>
      </c>
      <c r="E8" s="6">
        <v>100</v>
      </c>
      <c r="F8" s="7">
        <v>1</v>
      </c>
      <c r="G8" s="6">
        <v>51</v>
      </c>
      <c r="H8" s="7">
        <f t="shared" si="0"/>
        <v>0</v>
      </c>
      <c r="I8" s="6">
        <v>0</v>
      </c>
      <c r="J8" s="7">
        <v>0</v>
      </c>
      <c r="K8" s="14">
        <f t="shared" si="1"/>
        <v>0</v>
      </c>
      <c r="L8" s="15">
        <f t="shared" si="2"/>
        <v>0</v>
      </c>
      <c r="N8" s="16" t="s">
        <v>16</v>
      </c>
      <c r="O8" s="17">
        <v>21</v>
      </c>
      <c r="P8" s="19">
        <f>Q5</f>
        <v>27.189654670053219</v>
      </c>
      <c r="Q8" s="1" t="s">
        <v>18</v>
      </c>
    </row>
    <row r="9" spans="2:17" x14ac:dyDescent="0.25">
      <c r="B9" s="25"/>
      <c r="C9" s="25"/>
      <c r="D9" s="25"/>
      <c r="E9" s="25"/>
      <c r="F9" s="26"/>
      <c r="G9" s="25"/>
      <c r="H9" s="26"/>
      <c r="I9" s="25"/>
      <c r="J9" s="20" t="s">
        <v>10</v>
      </c>
      <c r="K9" s="21">
        <f>SUM(K5:K8)</f>
        <v>163.87936923126028</v>
      </c>
      <c r="L9" s="21">
        <f>SUM(L5:L8)</f>
        <v>20.043007951081446</v>
      </c>
      <c r="N9" s="2" t="s">
        <v>15</v>
      </c>
      <c r="O9" s="12">
        <f>(43.75*O8)/(4.38+O8)</f>
        <v>36.199763593380617</v>
      </c>
      <c r="P9" s="13">
        <f>(43.75*P8)/(4.38+P8)</f>
        <v>37.680088814630771</v>
      </c>
      <c r="Q9" s="23">
        <f>K9*((P9-O9)/100)</f>
        <v>2.4259476351560116</v>
      </c>
    </row>
    <row r="10" spans="2:17" ht="15.75" thickBot="1" x14ac:dyDescent="0.3">
      <c r="B10" s="25"/>
      <c r="C10" s="25"/>
      <c r="D10" s="25"/>
      <c r="E10" s="25"/>
      <c r="F10" s="26"/>
      <c r="G10" s="25"/>
      <c r="H10" s="26"/>
      <c r="I10" s="25"/>
      <c r="J10" s="26"/>
      <c r="K10" s="27"/>
      <c r="L10" s="27"/>
      <c r="N10" s="5" t="s">
        <v>14</v>
      </c>
      <c r="O10" s="14">
        <f>40.13+6.372*LN(O8)+0.213*(LN(O8))^2</f>
        <v>61.504018867293347</v>
      </c>
      <c r="P10" s="15">
        <f>40.13+6.372*LN(P8)+0.213*(LN(P8))^2</f>
        <v>63.499233894160234</v>
      </c>
      <c r="Q10" s="24">
        <f>L9*((P10-O10)/100)</f>
        <v>0.39990110647610205</v>
      </c>
    </row>
    <row r="11" spans="2:17" ht="15.75" thickBot="1" x14ac:dyDescent="0.3"/>
    <row r="12" spans="2:17" x14ac:dyDescent="0.25">
      <c r="B12" s="40" t="s">
        <v>26</v>
      </c>
      <c r="C12" s="28">
        <v>31</v>
      </c>
      <c r="D12" s="33">
        <v>31</v>
      </c>
    </row>
    <row r="13" spans="2:17" x14ac:dyDescent="0.25">
      <c r="B13" s="41" t="s">
        <v>27</v>
      </c>
      <c r="C13" s="2">
        <v>153</v>
      </c>
      <c r="D13" s="34">
        <v>153</v>
      </c>
    </row>
    <row r="14" spans="2:17" x14ac:dyDescent="0.25">
      <c r="B14" s="41" t="s">
        <v>28</v>
      </c>
      <c r="C14" s="2">
        <v>12.34</v>
      </c>
      <c r="D14" s="34">
        <v>9.58</v>
      </c>
    </row>
    <row r="15" spans="2:17" x14ac:dyDescent="0.25">
      <c r="B15" s="41" t="s">
        <v>29</v>
      </c>
      <c r="C15" s="2">
        <v>21</v>
      </c>
      <c r="D15" s="34">
        <v>21</v>
      </c>
    </row>
    <row r="16" spans="2:17" x14ac:dyDescent="0.25">
      <c r="B16" s="41" t="s">
        <v>30</v>
      </c>
      <c r="C16" s="35">
        <v>0.80900000000000005</v>
      </c>
      <c r="D16" s="36">
        <v>3.5000000000000003E-2</v>
      </c>
    </row>
    <row r="17" spans="2:6" ht="15.75" thickBot="1" x14ac:dyDescent="0.3">
      <c r="B17" s="42" t="s">
        <v>31</v>
      </c>
      <c r="C17" s="37">
        <f>C16*(C12/12)*C14*C15/C13</f>
        <v>3.5397451307189542</v>
      </c>
      <c r="D17" s="38">
        <f t="shared" ref="D17" si="3">D16*(D12/12)*D14*D15/D13</f>
        <v>0.11888905228758173</v>
      </c>
    </row>
    <row r="19" spans="2:6" x14ac:dyDescent="0.25">
      <c r="C19" s="20" t="s">
        <v>10</v>
      </c>
      <c r="D19" s="39">
        <f>SUM(C17:D17)</f>
        <v>3.6586341830065359</v>
      </c>
    </row>
    <row r="21" spans="2:6" ht="15.75" thickBot="1" x14ac:dyDescent="0.3"/>
    <row r="22" spans="2:6" x14ac:dyDescent="0.25">
      <c r="C22" s="45" t="s">
        <v>32</v>
      </c>
      <c r="D22" s="47" t="s">
        <v>1</v>
      </c>
      <c r="E22" s="61" t="s">
        <v>33</v>
      </c>
      <c r="F22" s="62"/>
    </row>
    <row r="23" spans="2:6" x14ac:dyDescent="0.25">
      <c r="C23" s="2">
        <v>60</v>
      </c>
      <c r="D23" s="46">
        <v>0.44900000000000001</v>
      </c>
      <c r="E23" s="63">
        <v>0</v>
      </c>
      <c r="F23" s="64"/>
    </row>
    <row r="24" spans="2:6" x14ac:dyDescent="0.25">
      <c r="C24" s="2">
        <v>66</v>
      </c>
      <c r="D24" s="46">
        <v>0.64700000000000002</v>
      </c>
      <c r="E24" s="63">
        <f>0.5*(D24+D23)*(C24-C23)+E23</f>
        <v>3.2880000000000003</v>
      </c>
      <c r="F24" s="64"/>
    </row>
    <row r="25" spans="2:6" x14ac:dyDescent="0.25">
      <c r="C25" s="2">
        <v>68</v>
      </c>
      <c r="D25" s="46">
        <v>0.80200000000000005</v>
      </c>
      <c r="E25" s="63">
        <f t="shared" ref="E25:E26" si="4">0.5*(D25+D24)*(C25-C24)+E24</f>
        <v>4.7370000000000001</v>
      </c>
      <c r="F25" s="64"/>
    </row>
    <row r="26" spans="2:6" x14ac:dyDescent="0.25">
      <c r="C26" s="49">
        <v>69</v>
      </c>
      <c r="D26" s="50">
        <v>0.93799999999999994</v>
      </c>
      <c r="E26" s="65">
        <f t="shared" si="4"/>
        <v>5.6070000000000002</v>
      </c>
      <c r="F26" s="66"/>
    </row>
    <row r="27" spans="2:6" x14ac:dyDescent="0.25">
      <c r="C27" s="49">
        <v>71</v>
      </c>
      <c r="D27" s="50">
        <v>1.1140000000000001</v>
      </c>
      <c r="E27" s="67">
        <f t="shared" ref="E27:E28" si="5">0.5*(D27+D26)*(C27-C26)+E26</f>
        <v>7.6590000000000007</v>
      </c>
      <c r="F27" s="68"/>
    </row>
    <row r="28" spans="2:6" ht="15.75" thickBot="1" x14ac:dyDescent="0.3">
      <c r="C28" s="51">
        <v>73</v>
      </c>
      <c r="D28" s="52">
        <v>1.429</v>
      </c>
      <c r="E28" s="67">
        <f t="shared" si="5"/>
        <v>10.202000000000002</v>
      </c>
      <c r="F28" s="68"/>
    </row>
    <row r="29" spans="2:6" x14ac:dyDescent="0.25">
      <c r="C29" s="60"/>
      <c r="D29" s="60"/>
      <c r="E29" s="69"/>
      <c r="F29" s="69"/>
    </row>
    <row r="30" spans="2:6" x14ac:dyDescent="0.25">
      <c r="B30" s="44"/>
      <c r="D30" s="48"/>
    </row>
  </sheetData>
  <sheetProtection sheet="1" objects="1" scenarios="1"/>
  <mergeCells count="10">
    <mergeCell ref="N7:P7"/>
    <mergeCell ref="C29:D29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72E1-15D1-478F-A77D-5890081FDDBF}">
  <dimension ref="B3:Q30"/>
  <sheetViews>
    <sheetView showGridLines="0" zoomScaleNormal="100" workbookViewId="0"/>
  </sheetViews>
  <sheetFormatPr defaultRowHeight="15" x14ac:dyDescent="0.25"/>
  <cols>
    <col min="2" max="2" width="30.8554687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4" max="14" width="19.85546875" bestFit="1" customWidth="1"/>
    <col min="15" max="15" width="13.85546875" bestFit="1" customWidth="1"/>
    <col min="16" max="16" width="13.140625" bestFit="1" customWidth="1"/>
    <col min="17" max="17" width="15.140625" bestFit="1" customWidth="1"/>
  </cols>
  <sheetData>
    <row r="3" spans="2:17" ht="15.75" thickBot="1" x14ac:dyDescent="0.3"/>
    <row r="4" spans="2:17" ht="32.25" customHeight="1" thickBot="1" x14ac:dyDescent="0.3">
      <c r="B4" s="53" t="s">
        <v>0</v>
      </c>
      <c r="C4" s="54" t="s">
        <v>1</v>
      </c>
      <c r="D4" s="10" t="s">
        <v>4</v>
      </c>
      <c r="E4" s="10" t="s">
        <v>21</v>
      </c>
      <c r="F4" s="10" t="s">
        <v>2</v>
      </c>
      <c r="G4" s="10" t="s">
        <v>3</v>
      </c>
      <c r="H4" s="10" t="s">
        <v>5</v>
      </c>
      <c r="I4" s="10" t="s">
        <v>6</v>
      </c>
      <c r="J4" s="10" t="s">
        <v>7</v>
      </c>
      <c r="K4" s="10" t="s">
        <v>8</v>
      </c>
      <c r="L4" s="11" t="s">
        <v>9</v>
      </c>
      <c r="N4" s="18" t="s">
        <v>11</v>
      </c>
      <c r="O4" s="10" t="s">
        <v>13</v>
      </c>
      <c r="P4" s="10" t="s">
        <v>19</v>
      </c>
      <c r="Q4" s="11" t="s">
        <v>12</v>
      </c>
    </row>
    <row r="5" spans="2:17" ht="15.75" thickBot="1" x14ac:dyDescent="0.3">
      <c r="B5" s="28" t="s">
        <v>22</v>
      </c>
      <c r="C5" s="29">
        <v>2.4700000000000002</v>
      </c>
      <c r="D5" s="29">
        <v>98</v>
      </c>
      <c r="E5" s="29">
        <v>100</v>
      </c>
      <c r="F5" s="30">
        <v>0.80900000000000005</v>
      </c>
      <c r="G5" s="29">
        <v>51</v>
      </c>
      <c r="H5" s="30">
        <f>(G5/12)*C5*F5</f>
        <v>8.4924775000000015</v>
      </c>
      <c r="I5" s="29">
        <v>1.37</v>
      </c>
      <c r="J5" s="30">
        <v>0.16700000000000001</v>
      </c>
      <c r="K5" s="31">
        <f>2.719361963*H5*I5</f>
        <v>31.638944790632671</v>
      </c>
      <c r="L5" s="32">
        <f>2.719361963*H5*J5</f>
        <v>3.8567180876172671</v>
      </c>
      <c r="N5" s="16">
        <v>21</v>
      </c>
      <c r="O5" s="43">
        <f>D19</f>
        <v>0.71094802287581715</v>
      </c>
      <c r="P5" s="17">
        <f>E25</f>
        <v>0.57699999999999996</v>
      </c>
      <c r="Q5" s="19">
        <f>P5*(N5/O5)</f>
        <v>17.043440040786923</v>
      </c>
    </row>
    <row r="6" spans="2:17" ht="15.75" thickBot="1" x14ac:dyDescent="0.3">
      <c r="B6" s="2" t="s">
        <v>23</v>
      </c>
      <c r="C6" s="3">
        <v>1.1399999999999999</v>
      </c>
      <c r="D6" s="3">
        <v>38.799999999999997</v>
      </c>
      <c r="E6" s="3">
        <v>0</v>
      </c>
      <c r="F6" s="4">
        <v>6.3E-3</v>
      </c>
      <c r="G6" s="3">
        <v>51</v>
      </c>
      <c r="H6" s="4">
        <f>(G6/12)*C6*F6</f>
        <v>3.0523499999999999E-2</v>
      </c>
      <c r="I6" s="3">
        <v>1.5</v>
      </c>
      <c r="J6" s="4">
        <v>0.2</v>
      </c>
      <c r="K6" s="12">
        <f>2.719361963*H6*I6</f>
        <v>0.12450666731644575</v>
      </c>
      <c r="L6" s="13">
        <f>2.719361963*H6*J6</f>
        <v>1.6600888975526099E-2</v>
      </c>
    </row>
    <row r="7" spans="2:17" ht="15.75" thickBot="1" x14ac:dyDescent="0.3">
      <c r="B7" s="2" t="s">
        <v>24</v>
      </c>
      <c r="C7" s="3">
        <v>0</v>
      </c>
      <c r="D7" s="3">
        <v>79</v>
      </c>
      <c r="E7" s="3">
        <v>0</v>
      </c>
      <c r="F7" s="4">
        <v>0.10299999999999999</v>
      </c>
      <c r="G7" s="3">
        <v>51</v>
      </c>
      <c r="H7" s="4">
        <f>(G7/12)*C7*F7</f>
        <v>0</v>
      </c>
      <c r="I7" s="3">
        <v>1.5</v>
      </c>
      <c r="J7" s="4">
        <v>0.2</v>
      </c>
      <c r="K7" s="12">
        <f>2.719361963*H7*I7</f>
        <v>0</v>
      </c>
      <c r="L7" s="13">
        <f>2.719361963*H7*J7</f>
        <v>0</v>
      </c>
      <c r="N7" s="57" t="s">
        <v>20</v>
      </c>
      <c r="O7" s="58"/>
      <c r="P7" s="59"/>
      <c r="Q7" s="22" t="s">
        <v>17</v>
      </c>
    </row>
    <row r="8" spans="2:17" ht="15.75" thickBot="1" x14ac:dyDescent="0.3">
      <c r="B8" s="5" t="s">
        <v>25</v>
      </c>
      <c r="C8" s="6">
        <v>0</v>
      </c>
      <c r="D8" s="6">
        <v>100</v>
      </c>
      <c r="E8" s="6">
        <v>100</v>
      </c>
      <c r="F8" s="7">
        <v>1</v>
      </c>
      <c r="G8" s="6">
        <v>51</v>
      </c>
      <c r="H8" s="7">
        <f>(G8/12)*C8*F8</f>
        <v>0</v>
      </c>
      <c r="I8" s="6">
        <v>0</v>
      </c>
      <c r="J8" s="7">
        <v>0</v>
      </c>
      <c r="K8" s="14">
        <f>2.719361963*H8*I8</f>
        <v>0</v>
      </c>
      <c r="L8" s="15">
        <f>2.719361963*H8*J8</f>
        <v>0</v>
      </c>
      <c r="N8" s="16" t="s">
        <v>16</v>
      </c>
      <c r="O8" s="17">
        <v>21</v>
      </c>
      <c r="P8" s="19">
        <f>Q5</f>
        <v>17.043440040786923</v>
      </c>
      <c r="Q8" s="56" t="s">
        <v>18</v>
      </c>
    </row>
    <row r="9" spans="2:17" x14ac:dyDescent="0.25">
      <c r="B9" s="55"/>
      <c r="C9" s="55"/>
      <c r="D9" s="55"/>
      <c r="E9" s="55"/>
      <c r="F9" s="39"/>
      <c r="G9" s="55"/>
      <c r="H9" s="39"/>
      <c r="I9" s="55"/>
      <c r="J9" s="20" t="s">
        <v>10</v>
      </c>
      <c r="K9" s="21">
        <f>SUM(K5:K8)</f>
        <v>31.763451457949117</v>
      </c>
      <c r="L9" s="21">
        <f>SUM(L5:L8)</f>
        <v>3.8733189765927931</v>
      </c>
      <c r="N9" s="2" t="s">
        <v>15</v>
      </c>
      <c r="O9" s="12">
        <f>(43.75*O8)/(4.38+O8)</f>
        <v>36.199763593380617</v>
      </c>
      <c r="P9" s="13">
        <f>(43.75*P8)/(4.38+P8)</f>
        <v>34.805358073438462</v>
      </c>
      <c r="Q9" s="23">
        <f>K9*((P9-O9)/100)</f>
        <v>-0.44291132045378911</v>
      </c>
    </row>
    <row r="10" spans="2:17" ht="15.75" thickBot="1" x14ac:dyDescent="0.3">
      <c r="B10" s="55"/>
      <c r="C10" s="55"/>
      <c r="D10" s="55"/>
      <c r="E10" s="55"/>
      <c r="F10" s="39"/>
      <c r="G10" s="55"/>
      <c r="H10" s="39"/>
      <c r="I10" s="55"/>
      <c r="J10" s="39"/>
      <c r="K10" s="21"/>
      <c r="L10" s="21"/>
      <c r="N10" s="5" t="s">
        <v>14</v>
      </c>
      <c r="O10" s="14">
        <f>40.13+6.372*LN(O8)+0.213*(LN(O8))^2</f>
        <v>61.504018867293347</v>
      </c>
      <c r="P10" s="15">
        <f>40.13+6.372*LN(P8)+0.213*(LN(P8))^2</f>
        <v>59.912350418479583</v>
      </c>
      <c r="Q10" s="24">
        <f>L9*((P10-O10)/100)</f>
        <v>-6.1650396072343648E-2</v>
      </c>
    </row>
    <row r="11" spans="2:17" ht="15.75" thickBot="1" x14ac:dyDescent="0.3"/>
    <row r="12" spans="2:17" x14ac:dyDescent="0.25">
      <c r="B12" s="79" t="s">
        <v>26</v>
      </c>
      <c r="C12" s="28">
        <v>31</v>
      </c>
      <c r="D12" s="33">
        <v>31</v>
      </c>
      <c r="N12" s="78" t="s">
        <v>34</v>
      </c>
    </row>
    <row r="13" spans="2:17" x14ac:dyDescent="0.25">
      <c r="B13" s="77" t="s">
        <v>27</v>
      </c>
      <c r="C13" s="2">
        <v>153</v>
      </c>
      <c r="D13" s="34">
        <v>153</v>
      </c>
    </row>
    <row r="14" spans="2:17" x14ac:dyDescent="0.25">
      <c r="B14" s="77" t="s">
        <v>28</v>
      </c>
      <c r="C14" s="2">
        <v>2.4700000000000002</v>
      </c>
      <c r="D14" s="34">
        <v>1.1399999999999999</v>
      </c>
    </row>
    <row r="15" spans="2:17" x14ac:dyDescent="0.25">
      <c r="B15" s="77" t="s">
        <v>29</v>
      </c>
      <c r="C15" s="2">
        <v>21</v>
      </c>
      <c r="D15" s="34">
        <v>21</v>
      </c>
    </row>
    <row r="16" spans="2:17" x14ac:dyDescent="0.25">
      <c r="B16" s="77" t="s">
        <v>30</v>
      </c>
      <c r="C16" s="35">
        <v>0.80900000000000005</v>
      </c>
      <c r="D16" s="36">
        <v>6.0000000000000001E-3</v>
      </c>
    </row>
    <row r="17" spans="2:6" ht="15.75" thickBot="1" x14ac:dyDescent="0.3">
      <c r="B17" s="76" t="s">
        <v>31</v>
      </c>
      <c r="C17" s="37">
        <f>C16*(C12/12)*C14*C15/C13</f>
        <v>0.70852272875817013</v>
      </c>
      <c r="D17" s="38">
        <f>D16*(D12/12)*D14*D15/D13</f>
        <v>2.4252941176470589E-3</v>
      </c>
    </row>
    <row r="19" spans="2:6" x14ac:dyDescent="0.25">
      <c r="C19" s="20" t="s">
        <v>10</v>
      </c>
      <c r="D19" s="39">
        <f>SUM(C17:D17)</f>
        <v>0.71094802287581715</v>
      </c>
    </row>
    <row r="21" spans="2:6" ht="15.75" thickBot="1" x14ac:dyDescent="0.3"/>
    <row r="22" spans="2:6" x14ac:dyDescent="0.25">
      <c r="C22" s="75" t="s">
        <v>32</v>
      </c>
      <c r="D22" s="47" t="s">
        <v>1</v>
      </c>
      <c r="E22" s="61" t="s">
        <v>33</v>
      </c>
      <c r="F22" s="62"/>
    </row>
    <row r="23" spans="2:6" x14ac:dyDescent="0.25">
      <c r="C23" s="2">
        <v>62</v>
      </c>
      <c r="D23" s="73">
        <v>3.6999999999999998E-2</v>
      </c>
      <c r="E23" s="63">
        <v>0</v>
      </c>
      <c r="F23" s="64"/>
    </row>
    <row r="24" spans="2:6" x14ac:dyDescent="0.25">
      <c r="C24" s="2">
        <v>66</v>
      </c>
      <c r="D24" s="73">
        <v>0.108</v>
      </c>
      <c r="E24" s="63">
        <f>0.5*(D24+D23)*(C24-C23)+E23</f>
        <v>0.28999999999999998</v>
      </c>
      <c r="F24" s="64"/>
    </row>
    <row r="25" spans="2:6" x14ac:dyDescent="0.25">
      <c r="C25" s="2">
        <v>68</v>
      </c>
      <c r="D25" s="73">
        <v>0.17899999999999999</v>
      </c>
      <c r="E25" s="63">
        <f>0.5*(D25+D24)*(C25-C24)+E24</f>
        <v>0.57699999999999996</v>
      </c>
      <c r="F25" s="64"/>
    </row>
    <row r="26" spans="2:6" x14ac:dyDescent="0.25">
      <c r="C26" s="49">
        <v>69</v>
      </c>
      <c r="D26" s="74">
        <v>0.22800000000000001</v>
      </c>
      <c r="E26" s="65">
        <f>0.5*(D26+D25)*(C26-C25)+E25</f>
        <v>0.78049999999999997</v>
      </c>
      <c r="F26" s="66"/>
    </row>
    <row r="27" spans="2:6" x14ac:dyDescent="0.25">
      <c r="C27" s="2">
        <v>71</v>
      </c>
      <c r="D27" s="73">
        <v>0.309</v>
      </c>
      <c r="E27" s="71">
        <f>0.5*(D27+D26)*(C27-C26)+E26</f>
        <v>1.3174999999999999</v>
      </c>
      <c r="F27" s="70"/>
    </row>
    <row r="28" spans="2:6" ht="15.75" thickBot="1" x14ac:dyDescent="0.3">
      <c r="C28" s="5">
        <v>73</v>
      </c>
      <c r="D28" s="72">
        <v>0.48499999999999999</v>
      </c>
      <c r="E28" s="71">
        <f>0.5*(D28+D27)*(C28-C27)+E27</f>
        <v>2.1114999999999999</v>
      </c>
      <c r="F28" s="70"/>
    </row>
    <row r="29" spans="2:6" x14ac:dyDescent="0.25">
      <c r="C29" s="60"/>
      <c r="D29" s="60"/>
      <c r="E29" s="69"/>
      <c r="F29" s="69"/>
    </row>
    <row r="30" spans="2:6" x14ac:dyDescent="0.25">
      <c r="B30" s="44"/>
    </row>
  </sheetData>
  <sheetProtection sheet="1" objects="1" scenarios="1"/>
  <mergeCells count="10">
    <mergeCell ref="N7:P7"/>
    <mergeCell ref="C29:D29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fd07bff8-f93d-43f1-aae8-c34c7740e509">Completed</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CC655791B6142B2CC78DD36801DB0" ma:contentTypeVersion="13" ma:contentTypeDescription="Create a new document." ma:contentTypeScope="" ma:versionID="c86fae81e79cc8aadf733602e3e17343">
  <xsd:schema xmlns:xsd="http://www.w3.org/2001/XMLSchema" xmlns:xs="http://www.w3.org/2001/XMLSchema" xmlns:p="http://schemas.microsoft.com/office/2006/metadata/properties" xmlns:ns2="fd07bff8-f93d-43f1-aae8-c34c7740e509" xmlns:ns3="c0fd0b0f-211d-4447-9372-9abe03ff591d" targetNamespace="http://schemas.microsoft.com/office/2006/metadata/properties" ma:root="true" ma:fieldsID="a7b9c48816b8b2eb3f99a23188cab5de" ns2:_="" ns3:_="">
    <xsd:import namespace="fd07bff8-f93d-43f1-aae8-c34c7740e509"/>
    <xsd:import namespace="c0fd0b0f-211d-4447-9372-9abe03ff59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bff8-f93d-43f1-aae8-c34c7740e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Completed" ma:internalName="Status">
      <xsd:simpleType>
        <xsd:restriction base="dms:Unknown">
          <xsd:enumeration value="Completed"/>
          <xsd:enumeration value="Printed"/>
          <xsd:enumeration value="In progr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d0b0f-211d-4447-9372-9abe03ff591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3FB724-FF8E-4EFB-B477-1D3CC2480A15}">
  <ds:schemaRefs>
    <ds:schemaRef ds:uri="http://schemas.microsoft.com/office/2006/metadata/properties"/>
    <ds:schemaRef ds:uri="http://schemas.microsoft.com/office/infopath/2007/PartnerControls"/>
    <ds:schemaRef ds:uri="fd07bff8-f93d-43f1-aae8-c34c7740e509"/>
  </ds:schemaRefs>
</ds:datastoreItem>
</file>

<file path=customXml/itemProps2.xml><?xml version="1.0" encoding="utf-8"?>
<ds:datastoreItem xmlns:ds="http://schemas.openxmlformats.org/officeDocument/2006/customXml" ds:itemID="{A14DDAF6-78FD-4F39-AC30-5FC22470C2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8DA90B-E445-4BB0-BEC5-11A73A4422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7bff8-f93d-43f1-aae8-c34c7740e509"/>
    <ds:schemaRef ds:uri="c0fd0b0f-211d-4447-9372-9abe03ff5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POND 1A</vt:lpstr>
      <vt:lpstr>POND 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Lopez</dc:creator>
  <cp:lastModifiedBy>Esteban Lopez</cp:lastModifiedBy>
  <dcterms:created xsi:type="dcterms:W3CDTF">2019-12-04T19:47:14Z</dcterms:created>
  <dcterms:modified xsi:type="dcterms:W3CDTF">2020-12-29T20:43:50Z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0x010100096CC655791B6142B2CC78DD36801DB0</vt:lpwstr>
  </property>
</Properties>
</file>